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mal\Documents\MZ\Rok 2026\Diagnostika a přepočty\Žádost o VZ na PŘEPOČTY\"/>
    </mc:Choice>
  </mc:AlternateContent>
  <xr:revisionPtr revIDLastSave="0" documentId="13_ncr:1_{745233F1-7EBB-4A50-B119-E8D927D5F5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9" i="1" l="1"/>
  <c r="I9" i="1"/>
  <c r="K7" i="1" l="1"/>
  <c r="K5" i="1"/>
  <c r="K4" i="1" l="1"/>
  <c r="K10" i="1" s="1"/>
</calcChain>
</file>

<file path=xl/sharedStrings.xml><?xml version="1.0" encoding="utf-8"?>
<sst xmlns="http://schemas.openxmlformats.org/spreadsheetml/2006/main" count="44" uniqueCount="40">
  <si>
    <t>TÚ</t>
  </si>
  <si>
    <t>Název mostu</t>
  </si>
  <si>
    <t>Cena celkem</t>
  </si>
  <si>
    <t>I. ZAJIŠTĚNÍ DOSTUPNÝCH PODKLADŮ K MOSTNÍMU OBJEKTU</t>
  </si>
  <si>
    <t>IV. PROVEDENÍ DIAGNOSTIKY</t>
  </si>
  <si>
    <t>Evidenční km mostu</t>
  </si>
  <si>
    <t>Diagnostika:</t>
  </si>
  <si>
    <t>Statické posouzení:</t>
  </si>
  <si>
    <t>Materiál a popis nosné konstrukce mostu</t>
  </si>
  <si>
    <t>Nejstarší konstrukce</t>
  </si>
  <si>
    <t>V. STANOVENÍ ZATÍŽITELNOSTI, PŘECHODNOSTI MOSTU A NÁVRH OPATŘENÍ</t>
  </si>
  <si>
    <t>VI. VYHODNOCENÍ, NÁVRH OPATŘENÍ, MANAŽERSKÉ SHRNUTÍ</t>
  </si>
  <si>
    <t>II. PROVEDENÍ PODROBNÉ VIZUÁLNÍ KONTROLY KONSTRUKCE MOSTU</t>
  </si>
  <si>
    <t>III. NÁVRH DIAGNOSTIKY</t>
  </si>
  <si>
    <t>název TÚ</t>
  </si>
  <si>
    <t>Ocelová, trámová příhradová, nýtovaná, s dolní prvkovou mostovkou, prostá, ukončení kolmé, s kolmým závěrem.</t>
  </si>
  <si>
    <t>„Diagnostika a přepočty mostních konstrukcí v obvodu OŘ UNL 2026-2027“</t>
  </si>
  <si>
    <t>0101</t>
  </si>
  <si>
    <t>0502</t>
  </si>
  <si>
    <t>-</t>
  </si>
  <si>
    <t>MP-7</t>
  </si>
  <si>
    <t>MP IC6000316031             SŽDC 64 KN 185/103</t>
  </si>
  <si>
    <t>Cena fáze celkem za 4 objekty (bez DPH):</t>
  </si>
  <si>
    <t>Celková nabídková cena za 4 objekty (bez DPH):</t>
  </si>
  <si>
    <t>Rozpětí [m]</t>
  </si>
  <si>
    <t>K 01: Ocel, trámová komorová (jedná se o dlouhodobě vložené mostní provizorium MP typ KN – 275) uzavřená, svařovaná s třecími spoji, přímo pojížděná, bez mostovky, ukončení kolmé.</t>
  </si>
  <si>
    <t>Cena druhé fáze - statické posouzení                  (odevzdání do 30.6.2027)</t>
  </si>
  <si>
    <t>JZ obchvat Chomutova</t>
  </si>
  <si>
    <t>1988</t>
  </si>
  <si>
    <t>říčka Liboc v Čejkovicích</t>
  </si>
  <si>
    <t>Mladotice (mimo) –
– Žatec (mimo)                                   (vč. Žatec západ)</t>
  </si>
  <si>
    <t xml:space="preserve">K 01: Ocelová, trámová plnostěnná, prostá, nýtovaná konstrukce, bez mostovky, ukončení kolmé. </t>
  </si>
  <si>
    <t>inundační most                                před zast. Čejkovice</t>
  </si>
  <si>
    <t>16,400 + 16,400</t>
  </si>
  <si>
    <t>K 01: Ocelová, trámová plnostěnná, prostá, nýtovaná konstrukce (jednotlivé šroubové spoje), bez mostovky, ukončení kolmé.                                                                 K 02: Ocelová, trámová plnostěnná, prostá, nýtovaná konstrukce (jednotlivé
šroubové spoje), bez mostovky, ukončení kolmé.</t>
  </si>
  <si>
    <t>1872</t>
  </si>
  <si>
    <t>Cena první fáze - diagnostika                 (odevzdání do 30.11.2026)</t>
  </si>
  <si>
    <t>Praha Bubny (mimo) - Chomutov záp.
zhlaví (mimo)</t>
  </si>
  <si>
    <t>1991</t>
  </si>
  <si>
    <t>Objekt                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</si>
</sst>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\ &quot;Kč&quot;"/>
  </numFmts>
  <fonts count="12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Arial"/>
      <family val="2"/>
      <charset val="238"/>
    </font>
    <font>
      <u/>
      <sz val="26"/>
      <name val="Arial"/>
      <family val="2"/>
      <charset val="238"/>
    </font>
    <font>
      <b/>
      <u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3"/>
      <name val="Verdana"/>
      <family val="2"/>
      <charset val="238"/>
    </font>
    <font>
      <sz val="11"/>
      <name val="Verdana"/>
      <family val="2"/>
      <charset val="238"/>
    </font>
    <font>
      <b/>
      <sz val="13"/>
      <name val="Verdana"/>
      <family val="2"/>
      <charset val="238"/>
    </font>
    <font>
      <b/>
      <u/>
      <sz val="23"/>
      <name val="Arial CE"/>
      <family val="2"/>
      <charset val="238"/>
    </font>
    <font>
      <sz val="23"/>
      <color theme="1"/>
      <name val="Verdana"/>
      <family val="2"/>
      <charset val="238"/>
    </font>
    <font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5" fontId="6" fillId="2" borderId="8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horizontal="center"/>
    </xf>
    <xf numFmtId="165" fontId="8" fillId="2" borderId="3" xfId="0" applyNumberFormat="1" applyFon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right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/>
  </cellXfs>
  <cellStyles count="2">
    <cellStyle name="Normální" xfId="0" builtinId="0"/>
    <cellStyle name="Normální 3" xfId="1" xr:uid="{580150E6-58D5-4A33-AB80-87770A948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view="pageBreakPreview" zoomScale="80" zoomScaleNormal="100" zoomScaleSheetLayoutView="80" workbookViewId="0">
      <selection activeCell="A3" sqref="A3"/>
    </sheetView>
  </sheetViews>
  <sheetFormatPr defaultRowHeight="14.25" x14ac:dyDescent="0.2"/>
  <cols>
    <col min="1" max="1" width="7.69921875" customWidth="1"/>
    <col min="4" max="4" width="20.69921875" customWidth="1"/>
    <col min="5" max="5" width="22.69921875" customWidth="1"/>
    <col min="6" max="6" width="35.69921875" customWidth="1"/>
    <col min="7" max="7" width="10.69921875" customWidth="1"/>
    <col min="8" max="10" width="12.69921875" customWidth="1"/>
    <col min="11" max="11" width="20.69921875" style="4" customWidth="1"/>
    <col min="12" max="12" width="5.69921875" customWidth="1"/>
  </cols>
  <sheetData>
    <row r="1" spans="1:12" s="3" customFormat="1" ht="60" customHeight="1" x14ac:dyDescent="0.45">
      <c r="A1" s="36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"/>
    </row>
    <row r="2" spans="1:12" ht="15" thickBot="1" x14ac:dyDescent="0.25">
      <c r="B2" s="1"/>
      <c r="C2" s="1"/>
      <c r="D2" s="1"/>
    </row>
    <row r="3" spans="1:12" ht="75" customHeight="1" thickBot="1" x14ac:dyDescent="0.25">
      <c r="A3" s="9" t="s">
        <v>39</v>
      </c>
      <c r="B3" s="9" t="s">
        <v>5</v>
      </c>
      <c r="C3" s="8" t="s">
        <v>0</v>
      </c>
      <c r="D3" s="8" t="s">
        <v>14</v>
      </c>
      <c r="E3" s="8" t="s">
        <v>1</v>
      </c>
      <c r="F3" s="8" t="s">
        <v>8</v>
      </c>
      <c r="G3" s="9" t="s">
        <v>9</v>
      </c>
      <c r="H3" s="9" t="s">
        <v>24</v>
      </c>
      <c r="I3" s="10" t="s">
        <v>36</v>
      </c>
      <c r="J3" s="10" t="s">
        <v>26</v>
      </c>
      <c r="K3" s="6" t="s">
        <v>2</v>
      </c>
    </row>
    <row r="4" spans="1:12" ht="120" customHeight="1" x14ac:dyDescent="0.2">
      <c r="A4" s="11">
        <v>1</v>
      </c>
      <c r="B4" s="12">
        <v>123.876</v>
      </c>
      <c r="C4" s="15" t="s">
        <v>17</v>
      </c>
      <c r="D4" s="15" t="s">
        <v>37</v>
      </c>
      <c r="E4" s="13" t="s">
        <v>27</v>
      </c>
      <c r="F4" s="14" t="s">
        <v>25</v>
      </c>
      <c r="G4" s="15" t="s">
        <v>28</v>
      </c>
      <c r="H4" s="16">
        <v>27</v>
      </c>
      <c r="I4" s="30"/>
      <c r="J4" s="31"/>
      <c r="K4" s="27">
        <f>SUM(I4:J4)</f>
        <v>0</v>
      </c>
    </row>
    <row r="5" spans="1:12" ht="75" customHeight="1" x14ac:dyDescent="0.2">
      <c r="A5" s="11">
        <v>2</v>
      </c>
      <c r="B5" s="17">
        <v>192.376</v>
      </c>
      <c r="C5" s="20" t="s">
        <v>18</v>
      </c>
      <c r="D5" s="20" t="s">
        <v>30</v>
      </c>
      <c r="E5" s="18" t="s">
        <v>29</v>
      </c>
      <c r="F5" s="14" t="s">
        <v>31</v>
      </c>
      <c r="G5" s="20" t="s">
        <v>35</v>
      </c>
      <c r="H5" s="21">
        <v>16.399999999999999</v>
      </c>
      <c r="I5" s="32"/>
      <c r="J5" s="33"/>
      <c r="K5" s="27">
        <f t="shared" ref="K5:K7" si="0">SUM(I5:J5)</f>
        <v>0</v>
      </c>
    </row>
    <row r="6" spans="1:12" ht="120" customHeight="1" x14ac:dyDescent="0.2">
      <c r="A6" s="11">
        <v>3</v>
      </c>
      <c r="B6" s="17">
        <v>192.48500000000001</v>
      </c>
      <c r="C6" s="20" t="s">
        <v>18</v>
      </c>
      <c r="D6" s="20" t="s">
        <v>30</v>
      </c>
      <c r="E6" s="18" t="s">
        <v>32</v>
      </c>
      <c r="F6" s="19" t="s">
        <v>34</v>
      </c>
      <c r="G6" s="20" t="s">
        <v>35</v>
      </c>
      <c r="H6" s="21" t="s">
        <v>33</v>
      </c>
      <c r="I6" s="32"/>
      <c r="J6" s="33"/>
      <c r="K6" s="27">
        <f t="shared" si="0"/>
        <v>0</v>
      </c>
    </row>
    <row r="7" spans="1:12" ht="60" customHeight="1" x14ac:dyDescent="0.2">
      <c r="A7" s="22">
        <v>4</v>
      </c>
      <c r="B7" s="17" t="s">
        <v>20</v>
      </c>
      <c r="C7" s="20" t="s">
        <v>19</v>
      </c>
      <c r="D7" s="20" t="s">
        <v>19</v>
      </c>
      <c r="E7" s="18" t="s">
        <v>21</v>
      </c>
      <c r="F7" s="19" t="s">
        <v>15</v>
      </c>
      <c r="G7" s="20" t="s">
        <v>38</v>
      </c>
      <c r="H7" s="21">
        <v>18</v>
      </c>
      <c r="I7" s="32"/>
      <c r="J7" s="33"/>
      <c r="K7" s="27">
        <f t="shared" si="0"/>
        <v>0</v>
      </c>
    </row>
    <row r="8" spans="1:12" x14ac:dyDescent="0.2">
      <c r="A8" s="23"/>
      <c r="B8" s="24"/>
      <c r="C8" s="24"/>
      <c r="D8" s="24"/>
      <c r="E8" s="23"/>
      <c r="F8" s="23"/>
      <c r="G8" s="23"/>
      <c r="H8" s="23"/>
      <c r="I8" s="23"/>
      <c r="J8" s="23"/>
      <c r="K8" s="28"/>
    </row>
    <row r="9" spans="1:12" ht="15" thickBot="1" x14ac:dyDescent="0.25">
      <c r="A9" s="23"/>
      <c r="B9" s="24"/>
      <c r="C9" s="24"/>
      <c r="D9" s="24"/>
      <c r="E9" s="23"/>
      <c r="F9" s="23"/>
      <c r="G9" s="23"/>
      <c r="H9" s="35" t="s">
        <v>22</v>
      </c>
      <c r="I9" s="34">
        <f>SUM(I4:I8)</f>
        <v>0</v>
      </c>
      <c r="J9" s="34">
        <f>SUM(J4:J8)</f>
        <v>0</v>
      </c>
      <c r="K9" s="28"/>
    </row>
    <row r="10" spans="1:12" s="5" customFormat="1" ht="30" customHeight="1" thickBo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6" t="s">
        <v>23</v>
      </c>
      <c r="K10" s="29">
        <f>SUM(K4:K7)</f>
        <v>0</v>
      </c>
    </row>
    <row r="12" spans="1:12" x14ac:dyDescent="0.2">
      <c r="A12" s="1"/>
      <c r="B12" s="7" t="s">
        <v>6</v>
      </c>
      <c r="C12" t="s">
        <v>3</v>
      </c>
      <c r="E12" s="7"/>
      <c r="F12" s="7" t="s">
        <v>7</v>
      </c>
      <c r="G12" t="s">
        <v>10</v>
      </c>
    </row>
    <row r="13" spans="1:12" x14ac:dyDescent="0.2">
      <c r="C13" t="s">
        <v>12</v>
      </c>
      <c r="G13" t="s">
        <v>11</v>
      </c>
    </row>
    <row r="14" spans="1:12" x14ac:dyDescent="0.2">
      <c r="C14" t="s">
        <v>13</v>
      </c>
    </row>
    <row r="15" spans="1:12" x14ac:dyDescent="0.2">
      <c r="C15" t="s">
        <v>4</v>
      </c>
    </row>
    <row r="17" spans="1:5" x14ac:dyDescent="0.2">
      <c r="A17" s="1"/>
      <c r="B17" s="7"/>
      <c r="E17" s="7"/>
    </row>
    <row r="18" spans="1:5" x14ac:dyDescent="0.2">
      <c r="A18" s="1"/>
      <c r="B18" s="7"/>
      <c r="E18" s="7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&amp;C&amp;"Verdana,Tučné"&amp;20&amp;K000000Soupis prací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8740157499999996" bottom="0.78740157499999996" header="0.3" footer="0.3"/>
  <headerFooter>
    <oddHeader>&amp;C&amp;"Verdana"&amp;7&amp;K000000 SŽ: Interní&amp;1#_x000D_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8740157499999996" bottom="0.78740157499999996" header="0.3" footer="0.3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Kudrnáč Vladimír, Ing.</dc:creator>
  <cp:lastModifiedBy>Zlámal Marek, Ing.</cp:lastModifiedBy>
  <cp:lastPrinted>2026-06-24T14:03:26Z</cp:lastPrinted>
  <dcterms:created xsi:type="dcterms:W3CDTF">2019-08-09T07:08:18Z</dcterms:created>
  <dcterms:modified xsi:type="dcterms:W3CDTF">2026-06-24T14:04:19Z</dcterms:modified>
</cp:coreProperties>
</file>